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7"/>
  <workbookPr/>
  <mc:AlternateContent xmlns:mc="http://schemas.openxmlformats.org/markup-compatibility/2006">
    <mc:Choice Requires="x15">
      <x15ac:absPath xmlns:x15ac="http://schemas.microsoft.com/office/spreadsheetml/2010/11/ac" url="/Users/zhaoh/同步空间/manuscript/C2A/eLife/revised/Source data/Figure 5—source data/"/>
    </mc:Choice>
  </mc:AlternateContent>
  <xr:revisionPtr revIDLastSave="0" documentId="13_ncr:1_{B5D010EB-63A6-4D46-9548-C13B62CB3448}" xr6:coauthVersionLast="47" xr6:coauthVersionMax="47" xr10:uidLastSave="{00000000-0000-0000-0000-000000000000}"/>
  <bookViews>
    <workbookView xWindow="0" yWindow="600" windowWidth="38400" windowHeight="19160" xr2:uid="{00000000-000D-0000-FFFF-FFFF00000000}"/>
  </bookViews>
  <sheets>
    <sheet name="Resultsgapdh-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3" i="1" l="1"/>
  <c r="AD33" i="1"/>
  <c r="AC33" i="1"/>
  <c r="AE32" i="1"/>
  <c r="AD32" i="1"/>
  <c r="AC32" i="1"/>
  <c r="AE31" i="1"/>
  <c r="AD31" i="1"/>
  <c r="AC31" i="1"/>
  <c r="AB30" i="1"/>
  <c r="AE30" i="1" s="1"/>
  <c r="AC30" i="1"/>
  <c r="AE20" i="1"/>
  <c r="AE19" i="1"/>
  <c r="AE18" i="1"/>
  <c r="AE17" i="1"/>
  <c r="AD20" i="1"/>
  <c r="AD19" i="1"/>
  <c r="AD18" i="1"/>
  <c r="AC18" i="1"/>
  <c r="AC19" i="1"/>
  <c r="AC20" i="1"/>
  <c r="AD17" i="1"/>
  <c r="AC17" i="1"/>
  <c r="R41" i="1"/>
  <c r="S41" i="1" s="1"/>
  <c r="T41" i="1" s="1"/>
  <c r="U41" i="1" s="1"/>
  <c r="R40" i="1"/>
  <c r="S40" i="1" s="1"/>
  <c r="T40" i="1" s="1"/>
  <c r="U40" i="1" s="1"/>
  <c r="V40" i="1" s="1"/>
  <c r="R39" i="1"/>
  <c r="S39" i="1" s="1"/>
  <c r="T39" i="1" s="1"/>
  <c r="U39" i="1" s="1"/>
  <c r="R38" i="1"/>
  <c r="S38" i="1" s="1"/>
  <c r="T38" i="1" s="1"/>
  <c r="U38" i="1" s="1"/>
  <c r="S37" i="1"/>
  <c r="T37" i="1" s="1"/>
  <c r="U37" i="1" s="1"/>
  <c r="R37" i="1"/>
  <c r="S36" i="1"/>
  <c r="T36" i="1" s="1"/>
  <c r="U36" i="1" s="1"/>
  <c r="R36" i="1"/>
  <c r="R35" i="1"/>
  <c r="S35" i="1" s="1"/>
  <c r="T35" i="1" s="1"/>
  <c r="U35" i="1" s="1"/>
  <c r="R34" i="1"/>
  <c r="S34" i="1" s="1"/>
  <c r="T34" i="1" s="1"/>
  <c r="U34" i="1" s="1"/>
  <c r="R33" i="1"/>
  <c r="S33" i="1" s="1"/>
  <c r="T33" i="1" s="1"/>
  <c r="U33" i="1" s="1"/>
  <c r="R32" i="1"/>
  <c r="S32" i="1" s="1"/>
  <c r="T32" i="1" s="1"/>
  <c r="U32" i="1" s="1"/>
  <c r="U31" i="1"/>
  <c r="R31" i="1"/>
  <c r="S31" i="1" s="1"/>
  <c r="T31" i="1" s="1"/>
  <c r="V30" i="1"/>
  <c r="S30" i="1"/>
  <c r="T30" i="1" s="1"/>
  <c r="U30" i="1" s="1"/>
  <c r="R30" i="1"/>
  <c r="S27" i="1"/>
  <c r="T27" i="1" s="1"/>
  <c r="U27" i="1" s="1"/>
  <c r="R27" i="1"/>
  <c r="R26" i="1"/>
  <c r="S26" i="1" s="1"/>
  <c r="T26" i="1" s="1"/>
  <c r="U26" i="1" s="1"/>
  <c r="V26" i="1" s="1"/>
  <c r="R25" i="1"/>
  <c r="S25" i="1" s="1"/>
  <c r="T25" i="1" s="1"/>
  <c r="U25" i="1" s="1"/>
  <c r="V25" i="1" s="1"/>
  <c r="R24" i="1"/>
  <c r="S24" i="1" s="1"/>
  <c r="T24" i="1" s="1"/>
  <c r="U24" i="1" s="1"/>
  <c r="V24" i="1" s="1"/>
  <c r="R23" i="1"/>
  <c r="S23" i="1" s="1"/>
  <c r="T23" i="1" s="1"/>
  <c r="U23" i="1" s="1"/>
  <c r="R22" i="1"/>
  <c r="S22" i="1" s="1"/>
  <c r="T22" i="1" s="1"/>
  <c r="U22" i="1" s="1"/>
  <c r="V22" i="1" s="1"/>
  <c r="R21" i="1"/>
  <c r="S21" i="1" s="1"/>
  <c r="T21" i="1" s="1"/>
  <c r="U21" i="1" s="1"/>
  <c r="V21" i="1" s="1"/>
  <c r="R20" i="1"/>
  <c r="S20" i="1" s="1"/>
  <c r="T20" i="1" s="1"/>
  <c r="U20" i="1" s="1"/>
  <c r="V20" i="1" s="1"/>
  <c r="R19" i="1"/>
  <c r="S19" i="1" s="1"/>
  <c r="T19" i="1" s="1"/>
  <c r="U19" i="1" s="1"/>
  <c r="R18" i="1"/>
  <c r="S18" i="1" s="1"/>
  <c r="T18" i="1" s="1"/>
  <c r="U18" i="1" s="1"/>
  <c r="AB17" i="1"/>
  <c r="R17" i="1"/>
  <c r="S17" i="1" s="1"/>
  <c r="T17" i="1" s="1"/>
  <c r="U17" i="1" s="1"/>
  <c r="R16" i="1"/>
  <c r="S16" i="1" s="1"/>
  <c r="T16" i="1" s="1"/>
  <c r="U16" i="1" s="1"/>
  <c r="V16" i="1" s="1"/>
  <c r="R13" i="1"/>
  <c r="S13" i="1" s="1"/>
  <c r="T13" i="1" s="1"/>
  <c r="U13" i="1" s="1"/>
  <c r="V13" i="1" s="1"/>
  <c r="R12" i="1"/>
  <c r="S12" i="1" s="1"/>
  <c r="T12" i="1" s="1"/>
  <c r="U12" i="1" s="1"/>
  <c r="V12" i="1" s="1"/>
  <c r="S11" i="1"/>
  <c r="T11" i="1" s="1"/>
  <c r="U11" i="1" s="1"/>
  <c r="V11" i="1" s="1"/>
  <c r="R11" i="1"/>
  <c r="S10" i="1"/>
  <c r="T10" i="1" s="1"/>
  <c r="U10" i="1" s="1"/>
  <c r="V10" i="1" s="1"/>
  <c r="R10" i="1"/>
  <c r="R9" i="1"/>
  <c r="S9" i="1" s="1"/>
  <c r="T9" i="1" s="1"/>
  <c r="U9" i="1" s="1"/>
  <c r="V9" i="1" s="1"/>
  <c r="U8" i="1"/>
  <c r="V8" i="1" s="1"/>
  <c r="R8" i="1"/>
  <c r="S8" i="1" s="1"/>
  <c r="T8" i="1" s="1"/>
  <c r="R7" i="1"/>
  <c r="S7" i="1" s="1"/>
  <c r="T7" i="1" s="1"/>
  <c r="U7" i="1" s="1"/>
  <c r="V7" i="1" s="1"/>
  <c r="R6" i="1"/>
  <c r="S6" i="1" s="1"/>
  <c r="T6" i="1" s="1"/>
  <c r="U6" i="1" s="1"/>
  <c r="V6" i="1" s="1"/>
  <c r="R5" i="1"/>
  <c r="S5" i="1" s="1"/>
  <c r="T5" i="1" s="1"/>
  <c r="U5" i="1" s="1"/>
  <c r="V5" i="1" s="1"/>
  <c r="R4" i="1"/>
  <c r="S4" i="1" s="1"/>
  <c r="T4" i="1" s="1"/>
  <c r="U4" i="1" s="1"/>
  <c r="V4" i="1" s="1"/>
  <c r="S3" i="1"/>
  <c r="T3" i="1" s="1"/>
  <c r="U3" i="1" s="1"/>
  <c r="V3" i="1" s="1"/>
  <c r="R3" i="1"/>
  <c r="S2" i="1"/>
  <c r="T2" i="1" s="1"/>
  <c r="U2" i="1" s="1"/>
  <c r="V2" i="1" s="1"/>
  <c r="R2" i="1"/>
  <c r="AD30" i="1" l="1"/>
  <c r="V19" i="1"/>
  <c r="V36" i="1"/>
  <c r="V17" i="1"/>
  <c r="V31" i="1"/>
  <c r="V37" i="1"/>
  <c r="V32" i="1"/>
  <c r="V38" i="1"/>
  <c r="V27" i="1"/>
  <c r="V33" i="1"/>
  <c r="V39" i="1"/>
  <c r="V18" i="1"/>
  <c r="V34" i="1"/>
  <c r="V23" i="1"/>
  <c r="V35" i="1"/>
  <c r="V41" i="1"/>
</calcChain>
</file>

<file path=xl/sharedStrings.xml><?xml version="1.0" encoding="utf-8"?>
<sst xmlns="http://schemas.openxmlformats.org/spreadsheetml/2006/main" count="108" uniqueCount="33">
  <si>
    <t>Area</t>
  </si>
  <si>
    <t>Mean</t>
  </si>
  <si>
    <t>Min</t>
  </si>
  <si>
    <t>Max</t>
  </si>
  <si>
    <t>IntDen</t>
  </si>
  <si>
    <t>RawIntDen</t>
  </si>
  <si>
    <t>GAPDH</t>
  </si>
  <si>
    <t>WT1</t>
  </si>
  <si>
    <r>
      <rPr>
        <i/>
        <sz val="11"/>
        <rFont val="Arial Regular"/>
        <charset val="134"/>
      </rPr>
      <t>Cfap70</t>
    </r>
    <r>
      <rPr>
        <sz val="11"/>
        <rFont val="Arial Regular"/>
        <charset val="134"/>
      </rPr>
      <t xml:space="preserve"> KO1</t>
    </r>
  </si>
  <si>
    <r>
      <rPr>
        <i/>
        <sz val="11"/>
        <rFont val="Arial Regular"/>
        <charset val="134"/>
      </rPr>
      <t xml:space="preserve">Mycbpap </t>
    </r>
    <r>
      <rPr>
        <sz val="11"/>
        <rFont val="Arial Regular"/>
        <charset val="134"/>
      </rPr>
      <t>KO1</t>
    </r>
  </si>
  <si>
    <r>
      <rPr>
        <i/>
        <sz val="11"/>
        <color theme="1"/>
        <rFont val="Arial Regular"/>
        <charset val="134"/>
      </rPr>
      <t>Ccdc108</t>
    </r>
    <r>
      <rPr>
        <sz val="11"/>
        <color theme="1"/>
        <rFont val="Arial Regular"/>
        <charset val="134"/>
      </rPr>
      <t xml:space="preserve"> KO1</t>
    </r>
  </si>
  <si>
    <t>WT2</t>
  </si>
  <si>
    <r>
      <rPr>
        <i/>
        <sz val="11"/>
        <rFont val="Arial Regular"/>
        <charset val="134"/>
      </rPr>
      <t>Cfap70</t>
    </r>
    <r>
      <rPr>
        <sz val="11"/>
        <rFont val="Arial Regular"/>
        <charset val="134"/>
      </rPr>
      <t xml:space="preserve"> KO2</t>
    </r>
  </si>
  <si>
    <r>
      <rPr>
        <i/>
        <sz val="11"/>
        <rFont val="Arial Regular"/>
        <charset val="134"/>
      </rPr>
      <t xml:space="preserve">Mycbpap </t>
    </r>
    <r>
      <rPr>
        <sz val="11"/>
        <rFont val="Arial Regular"/>
        <charset val="134"/>
      </rPr>
      <t>KO2</t>
    </r>
  </si>
  <si>
    <r>
      <rPr>
        <i/>
        <sz val="11"/>
        <color theme="1"/>
        <rFont val="Arial Regular"/>
        <charset val="134"/>
      </rPr>
      <t>Ccdc108</t>
    </r>
    <r>
      <rPr>
        <sz val="11"/>
        <color theme="1"/>
        <rFont val="Arial Regular"/>
        <charset val="134"/>
      </rPr>
      <t xml:space="preserve"> KO2</t>
    </r>
  </si>
  <si>
    <t>WT3</t>
  </si>
  <si>
    <r>
      <rPr>
        <i/>
        <sz val="11"/>
        <rFont val="Arial Regular"/>
        <charset val="134"/>
      </rPr>
      <t>Cfap70</t>
    </r>
    <r>
      <rPr>
        <sz val="11"/>
        <rFont val="Arial Regular"/>
        <charset val="134"/>
      </rPr>
      <t xml:space="preserve"> KO3</t>
    </r>
  </si>
  <si>
    <r>
      <rPr>
        <i/>
        <sz val="11"/>
        <rFont val="Arial Regular"/>
        <charset val="134"/>
      </rPr>
      <t xml:space="preserve">Mycbpap </t>
    </r>
    <r>
      <rPr>
        <sz val="11"/>
        <rFont val="Arial Regular"/>
        <charset val="134"/>
      </rPr>
      <t>KO3</t>
    </r>
  </si>
  <si>
    <r>
      <rPr>
        <i/>
        <sz val="11"/>
        <color theme="1"/>
        <rFont val="Arial Regular"/>
        <charset val="134"/>
      </rPr>
      <t>Ccdc108</t>
    </r>
    <r>
      <rPr>
        <sz val="11"/>
        <color theme="1"/>
        <rFont val="Arial Regular"/>
        <charset val="134"/>
      </rPr>
      <t xml:space="preserve"> KO3</t>
    </r>
  </si>
  <si>
    <t>CFAP70</t>
  </si>
  <si>
    <t>WT</t>
  </si>
  <si>
    <r>
      <rPr>
        <i/>
        <sz val="11"/>
        <rFont val="Arial Regular"/>
        <charset val="134"/>
      </rPr>
      <t>Cfap70</t>
    </r>
    <r>
      <rPr>
        <sz val="11"/>
        <rFont val="Arial Regular"/>
        <charset val="134"/>
      </rPr>
      <t xml:space="preserve"> KO</t>
    </r>
  </si>
  <si>
    <r>
      <rPr>
        <i/>
        <sz val="11"/>
        <rFont val="Arial Regular"/>
        <charset val="134"/>
      </rPr>
      <t xml:space="preserve">Mycbpap </t>
    </r>
    <r>
      <rPr>
        <sz val="11"/>
        <rFont val="Arial Regular"/>
        <charset val="134"/>
      </rPr>
      <t>KO</t>
    </r>
  </si>
  <si>
    <r>
      <rPr>
        <i/>
        <sz val="11"/>
        <color theme="1"/>
        <rFont val="Arial Regular"/>
        <charset val="134"/>
      </rPr>
      <t>Ccdc108</t>
    </r>
    <r>
      <rPr>
        <sz val="11"/>
        <color theme="1"/>
        <rFont val="Arial Regular"/>
        <charset val="134"/>
      </rPr>
      <t xml:space="preserve"> KO</t>
    </r>
  </si>
  <si>
    <t>MYCBPAP</t>
  </si>
  <si>
    <t>Box1</t>
  </si>
  <si>
    <t>Box2</t>
  </si>
  <si>
    <t>Mean background intensity</t>
  </si>
  <si>
    <t>IntDen (box2)-IntDen (Box1)</t>
  </si>
  <si>
    <t>Background intensity of Box1</t>
  </si>
  <si>
    <t>Band intensity of Box1</t>
  </si>
  <si>
    <t>Normalized</t>
  </si>
  <si>
    <t>Relative intensity (to GAPDH)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</si>
</sst>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theme="1"/>
      <name val="Calibri"/>
      <charset val="134"/>
      <scheme val="minor"/>
    </font>
    <font>
      <sz val="11"/>
      <name val="Arial Regular"/>
      <charset val="134"/>
    </font>
    <font>
      <i/>
      <sz val="11"/>
      <name val="Arial Regular"/>
      <charset val="134"/>
    </font>
    <font>
      <i/>
      <sz val="11"/>
      <color theme="1"/>
      <name val="Arial Regular"/>
      <charset val="134"/>
    </font>
    <font>
      <sz val="12"/>
      <name val="Calibri"/>
      <charset val="134"/>
      <scheme val="minor"/>
    </font>
    <font>
      <sz val="11"/>
      <color theme="1"/>
      <name val="Arial Regular"/>
      <charset val="134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41"/>
  <sheetViews>
    <sheetView tabSelected="1" zoomScale="76" zoomScaleNormal="76" workbookViewId="0">
      <selection activeCell="Y24" sqref="Y24"/>
    </sheetView>
  </sheetViews>
  <sheetFormatPr baseColWidth="10" defaultColWidth="10.33203125" defaultRowHeight="15"/>
  <cols>
    <col min="1" max="1" width="11.6640625" style="2" customWidth="1"/>
    <col min="2" max="2" width="16.33203125" style="2" customWidth="1"/>
    <col min="3" max="9" width="10.33203125" style="2"/>
    <col min="10" max="10" width="18.5" style="2" customWidth="1"/>
    <col min="11" max="17" width="10.33203125" style="2"/>
    <col min="18" max="19" width="30.83203125" style="2" customWidth="1"/>
    <col min="20" max="20" width="39.33203125" style="2" customWidth="1"/>
    <col min="21" max="21" width="23.6640625" style="2" customWidth="1"/>
    <col min="22" max="22" width="31" style="2" customWidth="1"/>
    <col min="23" max="23" width="10.33203125" style="1"/>
    <col min="24" max="24" width="15" style="1" customWidth="1"/>
    <col min="25" max="27" width="13" style="1" customWidth="1"/>
    <col min="28" max="28" width="10.33203125" style="1"/>
    <col min="29" max="29" width="13" style="1"/>
    <col min="30" max="30" width="10.33203125" style="1"/>
    <col min="31" max="31" width="13.83203125" style="1"/>
    <col min="32" max="33" width="13" style="1"/>
    <col min="34" max="16384" width="10.33203125" style="1"/>
  </cols>
  <sheetData>
    <row r="1" spans="1:31" s="9" customFormat="1" ht="16">
      <c r="B1" s="9" t="s">
        <v>25</v>
      </c>
      <c r="C1" s="9" t="s">
        <v>0</v>
      </c>
      <c r="D1" s="9" t="s">
        <v>1</v>
      </c>
      <c r="E1" s="9" t="s">
        <v>2</v>
      </c>
      <c r="F1" s="9" t="s">
        <v>3</v>
      </c>
      <c r="G1" s="9" t="s">
        <v>4</v>
      </c>
      <c r="H1" s="9" t="s">
        <v>5</v>
      </c>
      <c r="J1" s="9" t="s">
        <v>26</v>
      </c>
      <c r="K1" s="9" t="s">
        <v>0</v>
      </c>
      <c r="L1" s="9" t="s">
        <v>1</v>
      </c>
      <c r="M1" s="9" t="s">
        <v>2</v>
      </c>
      <c r="N1" s="9" t="s">
        <v>3</v>
      </c>
      <c r="O1" s="9" t="s">
        <v>4</v>
      </c>
      <c r="P1" s="9" t="s">
        <v>5</v>
      </c>
      <c r="R1" s="9" t="s">
        <v>28</v>
      </c>
      <c r="S1" s="9" t="s">
        <v>27</v>
      </c>
      <c r="T1" s="9" t="s">
        <v>29</v>
      </c>
      <c r="U1" s="9" t="s">
        <v>30</v>
      </c>
      <c r="V1" s="9" t="s">
        <v>32</v>
      </c>
    </row>
    <row r="2" spans="1:31">
      <c r="A2" s="7" t="s">
        <v>6</v>
      </c>
      <c r="B2" s="3" t="s">
        <v>7</v>
      </c>
      <c r="C2" s="2">
        <v>1380</v>
      </c>
      <c r="D2" s="2">
        <v>110.801</v>
      </c>
      <c r="E2" s="2">
        <v>1</v>
      </c>
      <c r="F2" s="2">
        <v>245</v>
      </c>
      <c r="G2" s="2">
        <v>152906</v>
      </c>
      <c r="H2" s="2">
        <v>152906</v>
      </c>
      <c r="J2" s="3" t="s">
        <v>7</v>
      </c>
      <c r="K2" s="2">
        <v>1638</v>
      </c>
      <c r="L2" s="2">
        <v>95.346999999999994</v>
      </c>
      <c r="M2" s="2">
        <v>1</v>
      </c>
      <c r="N2" s="2">
        <v>245</v>
      </c>
      <c r="O2" s="2">
        <v>156178</v>
      </c>
      <c r="P2" s="2">
        <v>156178</v>
      </c>
      <c r="R2" s="2">
        <f>O2-G2</f>
        <v>3272</v>
      </c>
      <c r="S2" s="2">
        <f>R2/(K2-C2)</f>
        <v>12.682170542635658</v>
      </c>
      <c r="T2" s="2">
        <f>S2*C2</f>
        <v>17501.39534883721</v>
      </c>
      <c r="U2" s="2">
        <f>G2-T2</f>
        <v>135404.60465116278</v>
      </c>
      <c r="V2" s="2">
        <f>U2/U2</f>
        <v>1</v>
      </c>
    </row>
    <row r="3" spans="1:31">
      <c r="A3" s="7"/>
      <c r="B3" s="4" t="s">
        <v>8</v>
      </c>
      <c r="C3" s="2">
        <v>1380</v>
      </c>
      <c r="D3" s="2">
        <v>117.026</v>
      </c>
      <c r="E3" s="2">
        <v>0</v>
      </c>
      <c r="F3" s="2">
        <v>247</v>
      </c>
      <c r="G3" s="2">
        <v>161496</v>
      </c>
      <c r="H3" s="2">
        <v>161496</v>
      </c>
      <c r="J3" s="4" t="s">
        <v>8</v>
      </c>
      <c r="K3" s="2">
        <v>1638</v>
      </c>
      <c r="L3" s="2">
        <v>101.249</v>
      </c>
      <c r="M3" s="2">
        <v>0</v>
      </c>
      <c r="N3" s="2">
        <v>247</v>
      </c>
      <c r="O3" s="2">
        <v>165846</v>
      </c>
      <c r="P3" s="2">
        <v>165846</v>
      </c>
      <c r="R3" s="2">
        <f>O3-G3</f>
        <v>4350</v>
      </c>
      <c r="S3" s="2">
        <f t="shared" ref="S3:S13" si="0">R3/(K3-C3)</f>
        <v>16.86046511627907</v>
      </c>
      <c r="T3" s="2">
        <f t="shared" ref="T3:T13" si="1">S3*C3</f>
        <v>23267.441860465115</v>
      </c>
      <c r="U3" s="2">
        <f t="shared" ref="U3:U13" si="2">G3-T3</f>
        <v>138228.5581395349</v>
      </c>
      <c r="V3" s="2">
        <f>U3/U3</f>
        <v>1</v>
      </c>
    </row>
    <row r="4" spans="1:31">
      <c r="A4" s="7"/>
      <c r="B4" s="4" t="s">
        <v>9</v>
      </c>
      <c r="C4" s="2">
        <v>1380</v>
      </c>
      <c r="D4" s="2">
        <v>91.474000000000004</v>
      </c>
      <c r="E4" s="2">
        <v>3</v>
      </c>
      <c r="F4" s="2">
        <v>250</v>
      </c>
      <c r="G4" s="2">
        <v>126234</v>
      </c>
      <c r="H4" s="2">
        <v>126234</v>
      </c>
      <c r="J4" s="4" t="s">
        <v>9</v>
      </c>
      <c r="K4" s="2">
        <v>1638</v>
      </c>
      <c r="L4" s="2">
        <v>78.543000000000006</v>
      </c>
      <c r="M4" s="2">
        <v>2</v>
      </c>
      <c r="N4" s="2">
        <v>250</v>
      </c>
      <c r="O4" s="2">
        <v>128654</v>
      </c>
      <c r="P4" s="2">
        <v>128654</v>
      </c>
      <c r="R4" s="2">
        <f t="shared" ref="R4:R13" si="3">O4-G4</f>
        <v>2420</v>
      </c>
      <c r="S4" s="2">
        <f t="shared" si="0"/>
        <v>9.3798449612403108</v>
      </c>
      <c r="T4" s="2">
        <f t="shared" si="1"/>
        <v>12944.18604651163</v>
      </c>
      <c r="U4" s="2">
        <f t="shared" si="2"/>
        <v>113289.81395348837</v>
      </c>
      <c r="V4" s="2">
        <f>U4/U4</f>
        <v>1</v>
      </c>
    </row>
    <row r="5" spans="1:31">
      <c r="A5" s="7"/>
      <c r="B5" s="5" t="s">
        <v>10</v>
      </c>
      <c r="C5" s="2">
        <v>1380</v>
      </c>
      <c r="D5" s="2">
        <v>117.298</v>
      </c>
      <c r="E5" s="2">
        <v>1</v>
      </c>
      <c r="F5" s="2">
        <v>252</v>
      </c>
      <c r="G5" s="2">
        <v>161871</v>
      </c>
      <c r="H5" s="2">
        <v>161871</v>
      </c>
      <c r="J5" s="5" t="s">
        <v>10</v>
      </c>
      <c r="K5" s="2">
        <v>1638</v>
      </c>
      <c r="L5" s="2">
        <v>100.968</v>
      </c>
      <c r="M5" s="2">
        <v>1</v>
      </c>
      <c r="N5" s="2">
        <v>252</v>
      </c>
      <c r="O5" s="2">
        <v>165385</v>
      </c>
      <c r="P5" s="2">
        <v>165385</v>
      </c>
      <c r="R5" s="2">
        <f t="shared" si="3"/>
        <v>3514</v>
      </c>
      <c r="S5" s="2">
        <f t="shared" si="0"/>
        <v>13.620155038759689</v>
      </c>
      <c r="T5" s="2">
        <f t="shared" si="1"/>
        <v>18795.81395348837</v>
      </c>
      <c r="U5" s="2">
        <f t="shared" si="2"/>
        <v>143075.18604651163</v>
      </c>
      <c r="V5" s="2">
        <f>U5/U5</f>
        <v>1</v>
      </c>
    </row>
    <row r="6" spans="1:31">
      <c r="A6" s="7"/>
      <c r="B6" s="3" t="s">
        <v>11</v>
      </c>
      <c r="C6" s="2">
        <v>1380</v>
      </c>
      <c r="D6" s="2">
        <v>99.938999999999993</v>
      </c>
      <c r="E6" s="2">
        <v>0</v>
      </c>
      <c r="F6" s="2">
        <v>253</v>
      </c>
      <c r="G6" s="2">
        <v>137916</v>
      </c>
      <c r="H6" s="2">
        <v>137916</v>
      </c>
      <c r="J6" s="3" t="s">
        <v>11</v>
      </c>
      <c r="K6" s="2">
        <v>1638</v>
      </c>
      <c r="L6" s="2">
        <v>85.876999999999995</v>
      </c>
      <c r="M6" s="2">
        <v>0</v>
      </c>
      <c r="N6" s="2">
        <v>253</v>
      </c>
      <c r="O6" s="2">
        <v>140667</v>
      </c>
      <c r="P6" s="2">
        <v>140667</v>
      </c>
      <c r="R6" s="2">
        <f t="shared" si="3"/>
        <v>2751</v>
      </c>
      <c r="S6" s="2">
        <f t="shared" si="0"/>
        <v>10.662790697674419</v>
      </c>
      <c r="T6" s="2">
        <f t="shared" si="1"/>
        <v>14714.651162790698</v>
      </c>
      <c r="U6" s="2">
        <f t="shared" si="2"/>
        <v>123201.3488372093</v>
      </c>
      <c r="V6" s="2">
        <f>U6/U6</f>
        <v>1</v>
      </c>
    </row>
    <row r="7" spans="1:31">
      <c r="A7" s="7"/>
      <c r="B7" s="4" t="s">
        <v>12</v>
      </c>
      <c r="C7" s="2">
        <v>1380</v>
      </c>
      <c r="D7" s="2">
        <v>72.364000000000004</v>
      </c>
      <c r="E7" s="2">
        <v>0</v>
      </c>
      <c r="F7" s="2">
        <v>253</v>
      </c>
      <c r="G7" s="2">
        <v>99862</v>
      </c>
      <c r="H7" s="2">
        <v>99862</v>
      </c>
      <c r="J7" s="4" t="s">
        <v>12</v>
      </c>
      <c r="K7" s="2">
        <v>1638</v>
      </c>
      <c r="L7" s="2">
        <v>61.912999999999997</v>
      </c>
      <c r="M7" s="2">
        <v>0</v>
      </c>
      <c r="N7" s="2">
        <v>253</v>
      </c>
      <c r="O7" s="2">
        <v>101414</v>
      </c>
      <c r="P7" s="2">
        <v>101414</v>
      </c>
      <c r="R7" s="2">
        <f t="shared" si="3"/>
        <v>1552</v>
      </c>
      <c r="S7" s="2">
        <f t="shared" si="0"/>
        <v>6.0155038759689923</v>
      </c>
      <c r="T7" s="2">
        <f t="shared" si="1"/>
        <v>8301.3953488372099</v>
      </c>
      <c r="U7" s="2">
        <f t="shared" si="2"/>
        <v>91560.604651162794</v>
      </c>
      <c r="V7" s="2">
        <f>U7/U7</f>
        <v>1</v>
      </c>
    </row>
    <row r="8" spans="1:31">
      <c r="A8" s="7"/>
      <c r="B8" s="4" t="s">
        <v>13</v>
      </c>
      <c r="C8" s="2">
        <v>1380</v>
      </c>
      <c r="D8" s="2">
        <v>108.45699999999999</v>
      </c>
      <c r="E8" s="2">
        <v>1</v>
      </c>
      <c r="F8" s="2">
        <v>253</v>
      </c>
      <c r="G8" s="2">
        <v>149670</v>
      </c>
      <c r="H8" s="2">
        <v>149670</v>
      </c>
      <c r="J8" s="4" t="s">
        <v>13</v>
      </c>
      <c r="K8" s="2">
        <v>1638</v>
      </c>
      <c r="L8" s="2">
        <v>94.052999999999997</v>
      </c>
      <c r="M8" s="2">
        <v>1</v>
      </c>
      <c r="N8" s="2">
        <v>253</v>
      </c>
      <c r="O8" s="2">
        <v>154059</v>
      </c>
      <c r="P8" s="2">
        <v>154059</v>
      </c>
      <c r="R8" s="2">
        <f t="shared" si="3"/>
        <v>4389</v>
      </c>
      <c r="S8" s="2">
        <f t="shared" si="0"/>
        <v>17.011627906976745</v>
      </c>
      <c r="T8" s="2">
        <f t="shared" si="1"/>
        <v>23476.046511627908</v>
      </c>
      <c r="U8" s="2">
        <f t="shared" si="2"/>
        <v>126193.95348837209</v>
      </c>
      <c r="V8" s="2">
        <f>U8/U8</f>
        <v>1</v>
      </c>
    </row>
    <row r="9" spans="1:31">
      <c r="A9" s="7"/>
      <c r="B9" s="5" t="s">
        <v>14</v>
      </c>
      <c r="C9" s="2">
        <v>1380</v>
      </c>
      <c r="D9" s="2">
        <v>108.941</v>
      </c>
      <c r="E9" s="2">
        <v>1</v>
      </c>
      <c r="F9" s="2">
        <v>253</v>
      </c>
      <c r="G9" s="2">
        <v>150338</v>
      </c>
      <c r="H9" s="2">
        <v>150338</v>
      </c>
      <c r="J9" s="5" t="s">
        <v>14</v>
      </c>
      <c r="K9" s="2">
        <v>1638</v>
      </c>
      <c r="L9" s="2">
        <v>93.445999999999998</v>
      </c>
      <c r="M9" s="2">
        <v>1</v>
      </c>
      <c r="N9" s="2">
        <v>253</v>
      </c>
      <c r="O9" s="2">
        <v>153065</v>
      </c>
      <c r="P9" s="2">
        <v>153065</v>
      </c>
      <c r="R9" s="2">
        <f t="shared" si="3"/>
        <v>2727</v>
      </c>
      <c r="S9" s="2">
        <f t="shared" si="0"/>
        <v>10.569767441860465</v>
      </c>
      <c r="T9" s="2">
        <f t="shared" si="1"/>
        <v>14586.279069767443</v>
      </c>
      <c r="U9" s="2">
        <f t="shared" si="2"/>
        <v>135751.72093023255</v>
      </c>
      <c r="V9" s="2">
        <f>U9/U9</f>
        <v>1</v>
      </c>
    </row>
    <row r="10" spans="1:31">
      <c r="A10" s="7"/>
      <c r="B10" s="3" t="s">
        <v>15</v>
      </c>
      <c r="C10" s="2">
        <v>1380</v>
      </c>
      <c r="D10" s="2">
        <v>130.34100000000001</v>
      </c>
      <c r="E10" s="2">
        <v>1</v>
      </c>
      <c r="F10" s="2">
        <v>252</v>
      </c>
      <c r="G10" s="2">
        <v>179871</v>
      </c>
      <c r="H10" s="2">
        <v>179871</v>
      </c>
      <c r="J10" s="3" t="s">
        <v>15</v>
      </c>
      <c r="K10" s="2">
        <v>1638</v>
      </c>
      <c r="L10" s="2">
        <v>113.473</v>
      </c>
      <c r="M10" s="2">
        <v>1</v>
      </c>
      <c r="N10" s="2">
        <v>252</v>
      </c>
      <c r="O10" s="2">
        <v>185869</v>
      </c>
      <c r="P10" s="2">
        <v>185869</v>
      </c>
      <c r="R10" s="2">
        <f t="shared" si="3"/>
        <v>5998</v>
      </c>
      <c r="S10" s="2">
        <f t="shared" si="0"/>
        <v>23.248062015503876</v>
      </c>
      <c r="T10" s="2">
        <f t="shared" si="1"/>
        <v>32082.325581395351</v>
      </c>
      <c r="U10" s="2">
        <f t="shared" si="2"/>
        <v>147788.67441860464</v>
      </c>
      <c r="V10" s="2">
        <f>U10/U10</f>
        <v>1</v>
      </c>
    </row>
    <row r="11" spans="1:31">
      <c r="A11" s="7"/>
      <c r="B11" s="4" t="s">
        <v>16</v>
      </c>
      <c r="C11" s="2">
        <v>1380</v>
      </c>
      <c r="D11" s="2">
        <v>162.279</v>
      </c>
      <c r="E11" s="2">
        <v>10</v>
      </c>
      <c r="F11" s="2">
        <v>251</v>
      </c>
      <c r="G11" s="2">
        <v>223945</v>
      </c>
      <c r="H11" s="2">
        <v>223945</v>
      </c>
      <c r="J11" s="4" t="s">
        <v>16</v>
      </c>
      <c r="K11" s="2">
        <v>1638</v>
      </c>
      <c r="L11" s="2">
        <v>140.9</v>
      </c>
      <c r="M11" s="2">
        <v>3</v>
      </c>
      <c r="N11" s="2">
        <v>251</v>
      </c>
      <c r="O11" s="2">
        <v>230795</v>
      </c>
      <c r="P11" s="2">
        <v>230795</v>
      </c>
      <c r="R11" s="2">
        <f t="shared" si="3"/>
        <v>6850</v>
      </c>
      <c r="S11" s="2">
        <f t="shared" si="0"/>
        <v>26.550387596899224</v>
      </c>
      <c r="T11" s="2">
        <f t="shared" si="1"/>
        <v>36639.534883720931</v>
      </c>
      <c r="U11" s="2">
        <f t="shared" si="2"/>
        <v>187305.46511627908</v>
      </c>
      <c r="V11" s="2">
        <f>U11/U11</f>
        <v>1</v>
      </c>
    </row>
    <row r="12" spans="1:31">
      <c r="A12" s="7"/>
      <c r="B12" s="4" t="s">
        <v>17</v>
      </c>
      <c r="C12" s="2">
        <v>1380</v>
      </c>
      <c r="D12" s="2">
        <v>131.149</v>
      </c>
      <c r="E12" s="2">
        <v>3</v>
      </c>
      <c r="F12" s="2">
        <v>250</v>
      </c>
      <c r="G12" s="2">
        <v>180986</v>
      </c>
      <c r="H12" s="2">
        <v>180986</v>
      </c>
      <c r="J12" s="4" t="s">
        <v>17</v>
      </c>
      <c r="K12" s="2">
        <v>1638</v>
      </c>
      <c r="L12" s="2">
        <v>114.08499999999999</v>
      </c>
      <c r="M12" s="2">
        <v>2</v>
      </c>
      <c r="N12" s="2">
        <v>250</v>
      </c>
      <c r="O12" s="2">
        <v>186871</v>
      </c>
      <c r="P12" s="2">
        <v>186871</v>
      </c>
      <c r="R12" s="2">
        <f t="shared" si="3"/>
        <v>5885</v>
      </c>
      <c r="S12" s="2">
        <f t="shared" si="0"/>
        <v>22.810077519379846</v>
      </c>
      <c r="T12" s="2">
        <f t="shared" si="1"/>
        <v>31477.906976744187</v>
      </c>
      <c r="U12" s="2">
        <f t="shared" si="2"/>
        <v>149508.09302325582</v>
      </c>
      <c r="V12" s="2">
        <f>U12/U12</f>
        <v>1</v>
      </c>
    </row>
    <row r="13" spans="1:31">
      <c r="A13" s="7"/>
      <c r="B13" s="5" t="s">
        <v>18</v>
      </c>
      <c r="C13" s="2">
        <v>1380</v>
      </c>
      <c r="D13" s="2">
        <v>142.67599999999999</v>
      </c>
      <c r="E13" s="2">
        <v>3</v>
      </c>
      <c r="F13" s="2">
        <v>246</v>
      </c>
      <c r="G13" s="2">
        <v>196893</v>
      </c>
      <c r="H13" s="2">
        <v>196893</v>
      </c>
      <c r="J13" s="5" t="s">
        <v>18</v>
      </c>
      <c r="K13" s="2">
        <v>1638</v>
      </c>
      <c r="L13" s="2">
        <v>124.11</v>
      </c>
      <c r="M13" s="2">
        <v>1</v>
      </c>
      <c r="N13" s="2">
        <v>246</v>
      </c>
      <c r="O13" s="2">
        <v>203292</v>
      </c>
      <c r="P13" s="2">
        <v>203292</v>
      </c>
      <c r="R13" s="2">
        <f t="shared" si="3"/>
        <v>6399</v>
      </c>
      <c r="S13" s="2">
        <f t="shared" si="0"/>
        <v>24.802325581395348</v>
      </c>
      <c r="T13" s="2">
        <f t="shared" si="1"/>
        <v>34227.20930232558</v>
      </c>
      <c r="U13" s="2">
        <f t="shared" si="2"/>
        <v>162665.79069767441</v>
      </c>
      <c r="V13" s="2">
        <f>U13/U13</f>
        <v>1</v>
      </c>
    </row>
    <row r="15" spans="1:31">
      <c r="AC15" s="10" t="s">
        <v>31</v>
      </c>
      <c r="AD15" s="7"/>
      <c r="AE15" s="7"/>
    </row>
    <row r="16" spans="1:31">
      <c r="A16" s="7" t="s">
        <v>19</v>
      </c>
      <c r="B16" s="3" t="s">
        <v>7</v>
      </c>
      <c r="C16" s="2">
        <v>988</v>
      </c>
      <c r="D16" s="2">
        <v>100.16500000000001</v>
      </c>
      <c r="E16" s="2">
        <v>6</v>
      </c>
      <c r="F16" s="2">
        <v>197</v>
      </c>
      <c r="G16" s="2">
        <v>98963</v>
      </c>
      <c r="H16" s="2">
        <v>98963</v>
      </c>
      <c r="J16" s="3" t="s">
        <v>7</v>
      </c>
      <c r="K16" s="2">
        <v>1352</v>
      </c>
      <c r="L16" s="2">
        <v>79.972999999999999</v>
      </c>
      <c r="M16" s="2">
        <v>3</v>
      </c>
      <c r="N16" s="2">
        <v>197</v>
      </c>
      <c r="O16" s="2">
        <v>108124</v>
      </c>
      <c r="P16" s="2">
        <v>108124</v>
      </c>
      <c r="R16" s="2">
        <f>O16-G16</f>
        <v>9161</v>
      </c>
      <c r="S16" s="2">
        <f>R16/(K16-C16)</f>
        <v>25.167582417582416</v>
      </c>
      <c r="T16" s="2">
        <f>S16*C16</f>
        <v>24865.571428571428</v>
      </c>
      <c r="U16" s="2">
        <f>G16-T16</f>
        <v>74097.42857142858</v>
      </c>
      <c r="V16" s="2">
        <f>U16/U2</f>
        <v>0.54722975457387646</v>
      </c>
      <c r="X16"/>
      <c r="Y16">
        <v>1</v>
      </c>
      <c r="Z16">
        <v>2</v>
      </c>
      <c r="AA16">
        <v>3</v>
      </c>
      <c r="AB16" s="8" t="s">
        <v>1</v>
      </c>
      <c r="AC16" s="1">
        <v>1</v>
      </c>
      <c r="AD16" s="1">
        <v>2</v>
      </c>
      <c r="AE16" s="1">
        <v>3</v>
      </c>
    </row>
    <row r="17" spans="1:42">
      <c r="A17" s="7"/>
      <c r="B17" s="4" t="s">
        <v>8</v>
      </c>
      <c r="C17" s="2">
        <v>988</v>
      </c>
      <c r="D17" s="2">
        <v>10.079000000000001</v>
      </c>
      <c r="E17" s="2">
        <v>0</v>
      </c>
      <c r="F17" s="2">
        <v>42</v>
      </c>
      <c r="G17" s="2">
        <v>9958</v>
      </c>
      <c r="H17" s="2">
        <v>9958</v>
      </c>
      <c r="J17" s="4" t="s">
        <v>8</v>
      </c>
      <c r="K17" s="2">
        <v>1352</v>
      </c>
      <c r="L17" s="2">
        <v>10.006</v>
      </c>
      <c r="M17" s="2">
        <v>0</v>
      </c>
      <c r="N17" s="2">
        <v>42</v>
      </c>
      <c r="O17" s="2">
        <v>13528</v>
      </c>
      <c r="P17" s="2">
        <v>13528</v>
      </c>
      <c r="R17" s="2">
        <f t="shared" ref="R17:R27" si="4">O17-G17</f>
        <v>3570</v>
      </c>
      <c r="S17" s="2">
        <f t="shared" ref="S17:S27" si="5">R17/(K17-C17)</f>
        <v>9.8076923076923084</v>
      </c>
      <c r="T17" s="2">
        <f t="shared" ref="T17:T27" si="6">S17*C17</f>
        <v>9690</v>
      </c>
      <c r="U17" s="2">
        <f t="shared" ref="U17:U27" si="7">G17-T17</f>
        <v>268</v>
      </c>
      <c r="V17" s="2">
        <f>U17/U3</f>
        <v>1.938817879656006E-3</v>
      </c>
      <c r="W17" s="7" t="s">
        <v>19</v>
      </c>
      <c r="X17" s="3" t="s">
        <v>20</v>
      </c>
      <c r="Y17" s="1">
        <v>0.54722975457387601</v>
      </c>
      <c r="Z17">
        <v>0.53562377402024997</v>
      </c>
      <c r="AA17">
        <v>0.42843124456845999</v>
      </c>
      <c r="AB17" s="1">
        <f>AVERAGE(Y17:AA17)</f>
        <v>0.50376159105419527</v>
      </c>
      <c r="AC17" s="1">
        <f>Y17/AB17</f>
        <v>1.0862871729238373</v>
      </c>
      <c r="AD17" s="1">
        <f>Z17/AB17</f>
        <v>1.0632485356800989</v>
      </c>
      <c r="AE17" s="1">
        <f>AA17/AB17</f>
        <v>0.85046429139606405</v>
      </c>
    </row>
    <row r="18" spans="1:42">
      <c r="A18" s="7"/>
      <c r="B18" s="4" t="s">
        <v>9</v>
      </c>
      <c r="C18" s="2">
        <v>988</v>
      </c>
      <c r="D18" s="2">
        <v>46.023000000000003</v>
      </c>
      <c r="E18" s="2">
        <v>0</v>
      </c>
      <c r="F18" s="2">
        <v>130</v>
      </c>
      <c r="G18" s="2">
        <v>45471</v>
      </c>
      <c r="H18" s="2">
        <v>45471</v>
      </c>
      <c r="J18" s="4" t="s">
        <v>9</v>
      </c>
      <c r="K18" s="2">
        <v>1352</v>
      </c>
      <c r="L18" s="2">
        <v>36.569000000000003</v>
      </c>
      <c r="M18" s="2">
        <v>0</v>
      </c>
      <c r="N18" s="2">
        <v>130</v>
      </c>
      <c r="O18" s="2">
        <v>49441</v>
      </c>
      <c r="P18" s="2">
        <v>49441</v>
      </c>
      <c r="R18" s="2">
        <f t="shared" si="4"/>
        <v>3970</v>
      </c>
      <c r="S18" s="2">
        <f t="shared" si="5"/>
        <v>10.906593406593407</v>
      </c>
      <c r="T18" s="2">
        <f t="shared" si="6"/>
        <v>10775.714285714286</v>
      </c>
      <c r="U18" s="2">
        <f t="shared" si="7"/>
        <v>34695.28571428571</v>
      </c>
      <c r="V18" s="2">
        <f>U18/U4</f>
        <v>0.30625247322349752</v>
      </c>
      <c r="W18" s="7"/>
      <c r="X18" s="4" t="s">
        <v>21</v>
      </c>
      <c r="Y18">
        <v>1.9388178796560099E-3</v>
      </c>
      <c r="Z18">
        <v>1.6835063260026199E-2</v>
      </c>
      <c r="AA18">
        <v>3.57086674821602E-2</v>
      </c>
      <c r="AC18" s="1">
        <f>Y18/AB17</f>
        <v>3.8486814280516072E-3</v>
      </c>
      <c r="AD18" s="1">
        <f>Z18/AB17</f>
        <v>3.341871146785199E-2</v>
      </c>
      <c r="AE18" s="1">
        <f>AA18/AB17</f>
        <v>7.0884061262857609E-2</v>
      </c>
    </row>
    <row r="19" spans="1:42">
      <c r="A19" s="7"/>
      <c r="B19" s="5" t="s">
        <v>10</v>
      </c>
      <c r="C19" s="2">
        <v>988</v>
      </c>
      <c r="D19" s="2">
        <v>49.448999999999998</v>
      </c>
      <c r="E19" s="2">
        <v>11</v>
      </c>
      <c r="F19" s="2">
        <v>116</v>
      </c>
      <c r="G19" s="2">
        <v>48856</v>
      </c>
      <c r="H19" s="2">
        <v>48856</v>
      </c>
      <c r="J19" s="5" t="s">
        <v>10</v>
      </c>
      <c r="K19" s="2">
        <v>1352</v>
      </c>
      <c r="L19" s="2">
        <v>40.881</v>
      </c>
      <c r="M19" s="2">
        <v>4</v>
      </c>
      <c r="N19" s="2">
        <v>116</v>
      </c>
      <c r="O19" s="2">
        <v>55271</v>
      </c>
      <c r="P19" s="2">
        <v>55271</v>
      </c>
      <c r="R19" s="2">
        <f t="shared" si="4"/>
        <v>6415</v>
      </c>
      <c r="S19" s="2">
        <f t="shared" si="5"/>
        <v>17.623626373626372</v>
      </c>
      <c r="T19" s="2">
        <f t="shared" si="6"/>
        <v>17412.142857142855</v>
      </c>
      <c r="U19" s="2">
        <f t="shared" si="7"/>
        <v>31443.857142857145</v>
      </c>
      <c r="V19" s="2">
        <f>U19/U5</f>
        <v>0.21977156215358834</v>
      </c>
      <c r="W19" s="7"/>
      <c r="X19" s="4" t="s">
        <v>22</v>
      </c>
      <c r="Y19">
        <v>0.30625247322349802</v>
      </c>
      <c r="Z19">
        <v>0.38038951800713899</v>
      </c>
      <c r="AA19">
        <v>5.1458275039544997E-2</v>
      </c>
      <c r="AC19" s="1">
        <f>Y19/AB17</f>
        <v>0.60793136805570991</v>
      </c>
      <c r="AD19" s="1">
        <f>Z19/AB17</f>
        <v>0.75509829403849138</v>
      </c>
      <c r="AE19" s="1">
        <f>AA19/AB17</f>
        <v>0.10214807153491194</v>
      </c>
    </row>
    <row r="20" spans="1:42">
      <c r="A20" s="7"/>
      <c r="B20" s="3" t="s">
        <v>11</v>
      </c>
      <c r="C20" s="2">
        <v>988</v>
      </c>
      <c r="D20" s="2">
        <v>97.143000000000001</v>
      </c>
      <c r="E20" s="2">
        <v>18</v>
      </c>
      <c r="F20" s="2">
        <v>194</v>
      </c>
      <c r="G20" s="2">
        <v>95977</v>
      </c>
      <c r="H20" s="2">
        <v>95977</v>
      </c>
      <c r="J20" s="3" t="s">
        <v>11</v>
      </c>
      <c r="K20" s="2">
        <v>1352</v>
      </c>
      <c r="L20" s="2">
        <v>79.161000000000001</v>
      </c>
      <c r="M20" s="2">
        <v>9</v>
      </c>
      <c r="N20" s="2">
        <v>194</v>
      </c>
      <c r="O20" s="2">
        <v>107025</v>
      </c>
      <c r="P20" s="2">
        <v>107025</v>
      </c>
      <c r="R20" s="2">
        <f t="shared" si="4"/>
        <v>11048</v>
      </c>
      <c r="S20" s="2">
        <f t="shared" si="5"/>
        <v>30.35164835164835</v>
      </c>
      <c r="T20" s="2">
        <f t="shared" si="6"/>
        <v>29987.428571428569</v>
      </c>
      <c r="U20" s="2">
        <f t="shared" si="7"/>
        <v>65989.571428571435</v>
      </c>
      <c r="V20" s="2">
        <f>U20/U6</f>
        <v>0.53562377402025041</v>
      </c>
      <c r="W20" s="7"/>
      <c r="X20" s="5" t="s">
        <v>23</v>
      </c>
      <c r="Y20">
        <v>0.21977156215358801</v>
      </c>
      <c r="Z20">
        <v>0.135988804850598</v>
      </c>
      <c r="AA20">
        <v>9.9092746734673096E-2</v>
      </c>
      <c r="AC20" s="1">
        <f>Y20/AB17</f>
        <v>0.4362610529589675</v>
      </c>
      <c r="AD20" s="1">
        <f>Z20/AB17</f>
        <v>0.26994675113285516</v>
      </c>
      <c r="AE20" s="1">
        <f>AA20/AB17</f>
        <v>0.19670564110953148</v>
      </c>
    </row>
    <row r="21" spans="1:42">
      <c r="A21" s="7"/>
      <c r="B21" s="4" t="s">
        <v>12</v>
      </c>
      <c r="C21" s="2">
        <v>988</v>
      </c>
      <c r="D21" s="2">
        <v>9.1890000000000001</v>
      </c>
      <c r="E21" s="2">
        <v>0</v>
      </c>
      <c r="F21" s="2">
        <v>32</v>
      </c>
      <c r="G21" s="2">
        <v>9079</v>
      </c>
      <c r="H21" s="2">
        <v>9079</v>
      </c>
      <c r="J21" s="4" t="s">
        <v>12</v>
      </c>
      <c r="K21" s="2">
        <v>1352</v>
      </c>
      <c r="L21" s="2">
        <v>8.7690000000000001</v>
      </c>
      <c r="M21" s="2">
        <v>0</v>
      </c>
      <c r="N21" s="2">
        <v>26</v>
      </c>
      <c r="O21" s="2">
        <v>11856</v>
      </c>
      <c r="P21" s="2">
        <v>11856</v>
      </c>
      <c r="R21" s="2">
        <f t="shared" si="4"/>
        <v>2777</v>
      </c>
      <c r="S21" s="2">
        <f t="shared" si="5"/>
        <v>7.6291208791208796</v>
      </c>
      <c r="T21" s="2">
        <f t="shared" si="6"/>
        <v>7537.5714285714294</v>
      </c>
      <c r="U21" s="2">
        <f t="shared" si="7"/>
        <v>1541.4285714285706</v>
      </c>
      <c r="V21" s="2">
        <f>U21/U7</f>
        <v>1.6835063260026154E-2</v>
      </c>
      <c r="W21"/>
    </row>
    <row r="22" spans="1:42">
      <c r="A22" s="7"/>
      <c r="B22" s="4" t="s">
        <v>13</v>
      </c>
      <c r="C22" s="2">
        <v>988</v>
      </c>
      <c r="D22" s="2">
        <v>73.171000000000006</v>
      </c>
      <c r="E22" s="2">
        <v>10</v>
      </c>
      <c r="F22" s="2">
        <v>185</v>
      </c>
      <c r="G22" s="2">
        <v>72293</v>
      </c>
      <c r="H22" s="2">
        <v>72293</v>
      </c>
      <c r="J22" s="4" t="s">
        <v>13</v>
      </c>
      <c r="K22" s="2">
        <v>1352</v>
      </c>
      <c r="L22" s="2">
        <v>60.09</v>
      </c>
      <c r="M22" s="2">
        <v>5</v>
      </c>
      <c r="N22" s="2">
        <v>185</v>
      </c>
      <c r="O22" s="2">
        <v>81242</v>
      </c>
      <c r="P22" s="2">
        <v>81242</v>
      </c>
      <c r="R22" s="2">
        <f t="shared" si="4"/>
        <v>8949</v>
      </c>
      <c r="S22" s="2">
        <f t="shared" si="5"/>
        <v>24.585164835164836</v>
      </c>
      <c r="T22" s="2">
        <f t="shared" si="6"/>
        <v>24290.142857142859</v>
      </c>
      <c r="U22" s="2">
        <f t="shared" si="7"/>
        <v>48002.857142857145</v>
      </c>
      <c r="V22" s="2">
        <f>U22/U8</f>
        <v>0.38038951800713877</v>
      </c>
      <c r="W22"/>
    </row>
    <row r="23" spans="1:42">
      <c r="A23" s="7"/>
      <c r="B23" s="5" t="s">
        <v>14</v>
      </c>
      <c r="C23" s="2">
        <v>988</v>
      </c>
      <c r="D23" s="2">
        <v>38.835999999999999</v>
      </c>
      <c r="E23" s="2">
        <v>10</v>
      </c>
      <c r="F23" s="2">
        <v>96</v>
      </c>
      <c r="G23" s="2">
        <v>38370</v>
      </c>
      <c r="H23" s="2">
        <v>38370</v>
      </c>
      <c r="J23" s="5" t="s">
        <v>14</v>
      </c>
      <c r="K23" s="2">
        <v>1352</v>
      </c>
      <c r="L23" s="2">
        <v>33.805</v>
      </c>
      <c r="M23" s="2">
        <v>8</v>
      </c>
      <c r="N23" s="2">
        <v>96</v>
      </c>
      <c r="O23" s="2">
        <v>45705</v>
      </c>
      <c r="P23" s="2">
        <v>45705</v>
      </c>
      <c r="R23" s="2">
        <f t="shared" si="4"/>
        <v>7335</v>
      </c>
      <c r="S23" s="2">
        <f t="shared" si="5"/>
        <v>20.151098901098901</v>
      </c>
      <c r="T23" s="2">
        <f t="shared" si="6"/>
        <v>19909.285714285714</v>
      </c>
      <c r="U23" s="2">
        <f t="shared" si="7"/>
        <v>18460.714285714286</v>
      </c>
      <c r="V23" s="2">
        <f>U23/U9</f>
        <v>0.13598880485059839</v>
      </c>
      <c r="W23"/>
    </row>
    <row r="24" spans="1:42">
      <c r="A24" s="7"/>
      <c r="B24" s="3" t="s">
        <v>15</v>
      </c>
      <c r="C24" s="2">
        <v>988</v>
      </c>
      <c r="D24" s="2">
        <v>101.95399999999999</v>
      </c>
      <c r="E24" s="2">
        <v>29</v>
      </c>
      <c r="F24" s="2">
        <v>180</v>
      </c>
      <c r="G24" s="2">
        <v>100731</v>
      </c>
      <c r="H24" s="2">
        <v>100731</v>
      </c>
      <c r="J24" s="3" t="s">
        <v>15</v>
      </c>
      <c r="K24" s="2">
        <v>1352</v>
      </c>
      <c r="L24" s="2">
        <v>84.7</v>
      </c>
      <c r="M24" s="2">
        <v>17</v>
      </c>
      <c r="N24" s="2">
        <v>180</v>
      </c>
      <c r="O24" s="2">
        <v>114515</v>
      </c>
      <c r="P24" s="2">
        <v>114515</v>
      </c>
      <c r="R24" s="2">
        <f t="shared" si="4"/>
        <v>13784</v>
      </c>
      <c r="S24" s="2">
        <f t="shared" si="5"/>
        <v>37.868131868131869</v>
      </c>
      <c r="T24" s="2">
        <f t="shared" si="6"/>
        <v>37413.714285714283</v>
      </c>
      <c r="U24" s="2">
        <f t="shared" si="7"/>
        <v>63317.285714285717</v>
      </c>
      <c r="V24" s="2">
        <f>U24/U10</f>
        <v>0.42843124456846005</v>
      </c>
      <c r="W24"/>
    </row>
    <row r="25" spans="1:42">
      <c r="A25" s="7"/>
      <c r="B25" s="4" t="s">
        <v>16</v>
      </c>
      <c r="C25" s="2">
        <v>988</v>
      </c>
      <c r="D25" s="2">
        <v>18.975999999999999</v>
      </c>
      <c r="E25" s="2">
        <v>0</v>
      </c>
      <c r="F25" s="2">
        <v>41</v>
      </c>
      <c r="G25" s="2">
        <v>18748</v>
      </c>
      <c r="H25" s="2">
        <v>18748</v>
      </c>
      <c r="J25" s="4" t="s">
        <v>16</v>
      </c>
      <c r="K25" s="2">
        <v>1352</v>
      </c>
      <c r="L25" s="2">
        <v>17.152999999999999</v>
      </c>
      <c r="M25" s="2">
        <v>0</v>
      </c>
      <c r="N25" s="2">
        <v>41</v>
      </c>
      <c r="O25" s="2">
        <v>23191</v>
      </c>
      <c r="P25" s="2">
        <v>23191</v>
      </c>
      <c r="R25" s="2">
        <f t="shared" si="4"/>
        <v>4443</v>
      </c>
      <c r="S25" s="2">
        <f t="shared" si="5"/>
        <v>12.206043956043956</v>
      </c>
      <c r="T25" s="2">
        <f t="shared" si="6"/>
        <v>12059.571428571429</v>
      </c>
      <c r="U25" s="2">
        <f t="shared" si="7"/>
        <v>6688.4285714285706</v>
      </c>
      <c r="V25" s="2">
        <f>U25/U11</f>
        <v>3.5708667482160221E-2</v>
      </c>
      <c r="W25"/>
    </row>
    <row r="26" spans="1:42">
      <c r="A26" s="7"/>
      <c r="B26" s="4" t="s">
        <v>17</v>
      </c>
      <c r="C26" s="2">
        <v>988</v>
      </c>
      <c r="D26" s="2">
        <v>24.242999999999999</v>
      </c>
      <c r="E26" s="2">
        <v>3</v>
      </c>
      <c r="F26" s="2">
        <v>48</v>
      </c>
      <c r="G26" s="2">
        <v>23952</v>
      </c>
      <c r="H26" s="2">
        <v>23952</v>
      </c>
      <c r="J26" s="4" t="s">
        <v>17</v>
      </c>
      <c r="K26" s="2">
        <v>1352</v>
      </c>
      <c r="L26" s="2">
        <v>22.146000000000001</v>
      </c>
      <c r="M26" s="2">
        <v>0</v>
      </c>
      <c r="N26" s="2">
        <v>48</v>
      </c>
      <c r="O26" s="2">
        <v>29942</v>
      </c>
      <c r="P26" s="2">
        <v>29942</v>
      </c>
      <c r="R26" s="2">
        <f t="shared" si="4"/>
        <v>5990</v>
      </c>
      <c r="S26" s="2">
        <f t="shared" si="5"/>
        <v>16.456043956043956</v>
      </c>
      <c r="T26" s="2">
        <f t="shared" si="6"/>
        <v>16258.571428571429</v>
      </c>
      <c r="U26" s="2">
        <f t="shared" si="7"/>
        <v>7693.4285714285706</v>
      </c>
      <c r="V26" s="2">
        <f>U26/U12</f>
        <v>5.1458275039544962E-2</v>
      </c>
      <c r="W26"/>
    </row>
    <row r="27" spans="1:42">
      <c r="A27" s="7"/>
      <c r="B27" s="5" t="s">
        <v>18</v>
      </c>
      <c r="C27" s="2">
        <v>988</v>
      </c>
      <c r="D27" s="2">
        <v>24.949000000000002</v>
      </c>
      <c r="E27" s="2">
        <v>0</v>
      </c>
      <c r="F27" s="2">
        <v>61</v>
      </c>
      <c r="G27" s="2">
        <v>24650</v>
      </c>
      <c r="H27" s="2">
        <v>24650</v>
      </c>
      <c r="J27" s="5" t="s">
        <v>18</v>
      </c>
      <c r="K27" s="2">
        <v>1352</v>
      </c>
      <c r="L27" s="2">
        <v>20.556999999999999</v>
      </c>
      <c r="M27" s="2">
        <v>0</v>
      </c>
      <c r="N27" s="2">
        <v>61</v>
      </c>
      <c r="O27" s="2">
        <v>27793</v>
      </c>
      <c r="P27" s="2">
        <v>27793</v>
      </c>
      <c r="R27" s="2">
        <f t="shared" si="4"/>
        <v>3143</v>
      </c>
      <c r="S27" s="2">
        <f t="shared" si="5"/>
        <v>8.634615384615385</v>
      </c>
      <c r="T27" s="2">
        <f t="shared" si="6"/>
        <v>8531</v>
      </c>
      <c r="U27" s="2">
        <f t="shared" si="7"/>
        <v>16119</v>
      </c>
      <c r="V27" s="2">
        <f>U27/U13</f>
        <v>9.9092746734673137E-2</v>
      </c>
      <c r="W27"/>
    </row>
    <row r="28" spans="1:42">
      <c r="W28"/>
      <c r="AC28" s="10" t="s">
        <v>31</v>
      </c>
      <c r="AD28" s="7"/>
      <c r="AE28" s="7"/>
    </row>
    <row r="29" spans="1:42">
      <c r="W29"/>
      <c r="Y29">
        <v>1</v>
      </c>
      <c r="Z29">
        <v>2</v>
      </c>
      <c r="AA29">
        <v>3</v>
      </c>
      <c r="AB29" s="8" t="s">
        <v>1</v>
      </c>
      <c r="AC29" s="1">
        <v>1</v>
      </c>
      <c r="AD29" s="1">
        <v>2</v>
      </c>
      <c r="AE29" s="1">
        <v>3</v>
      </c>
    </row>
    <row r="30" spans="1:42" ht="16">
      <c r="A30" s="7" t="s">
        <v>24</v>
      </c>
      <c r="B30" s="3" t="s">
        <v>7</v>
      </c>
      <c r="C30" s="2">
        <v>1173</v>
      </c>
      <c r="D30" s="2">
        <v>93.239000000000004</v>
      </c>
      <c r="E30" s="2">
        <v>9</v>
      </c>
      <c r="F30" s="2">
        <v>217</v>
      </c>
      <c r="G30" s="2">
        <v>109369</v>
      </c>
      <c r="H30" s="2">
        <v>109369</v>
      </c>
      <c r="J30" s="3" t="s">
        <v>7</v>
      </c>
      <c r="K30" s="2">
        <v>1377</v>
      </c>
      <c r="L30" s="2">
        <v>83.515000000000001</v>
      </c>
      <c r="M30" s="2">
        <v>7</v>
      </c>
      <c r="N30" s="2">
        <v>217</v>
      </c>
      <c r="O30" s="2">
        <v>115000</v>
      </c>
      <c r="P30" s="2">
        <v>115000</v>
      </c>
      <c r="R30" s="2">
        <f>O30-G30</f>
        <v>5631</v>
      </c>
      <c r="S30" s="2">
        <f>R30/(K30-C30)</f>
        <v>27.602941176470587</v>
      </c>
      <c r="T30" s="2">
        <f>S30*C30</f>
        <v>32378.25</v>
      </c>
      <c r="U30" s="2">
        <f>G30-T30</f>
        <v>76990.75</v>
      </c>
      <c r="V30" s="2">
        <f>U30/U2</f>
        <v>0.56859772382444485</v>
      </c>
      <c r="W30" s="7" t="s">
        <v>24</v>
      </c>
      <c r="X30" s="3" t="s">
        <v>20</v>
      </c>
      <c r="Y30" s="1">
        <v>0.56859772382444496</v>
      </c>
      <c r="Z30" s="1">
        <v>0.73398344136220195</v>
      </c>
      <c r="AA30" s="1">
        <v>0.65085670724367095</v>
      </c>
      <c r="AB30" s="1">
        <f>AVERAGE(Y30:AA30)</f>
        <v>0.65114595747677262</v>
      </c>
      <c r="AC30" s="1">
        <f>Y30/AB30</f>
        <v>0.87322622108842274</v>
      </c>
      <c r="AD30" s="1">
        <f>Z30/AB30</f>
        <v>1.1272179961101645</v>
      </c>
      <c r="AE30" s="1">
        <f>AA30/AB30</f>
        <v>0.99955578280141288</v>
      </c>
      <c r="AH30" s="6"/>
      <c r="AI30" s="6"/>
      <c r="AJ30" s="6"/>
      <c r="AK30" s="6"/>
      <c r="AL30" s="6"/>
      <c r="AM30" s="6"/>
      <c r="AN30" s="6"/>
      <c r="AO30" s="6"/>
      <c r="AP30" s="6"/>
    </row>
    <row r="31" spans="1:42">
      <c r="A31" s="7"/>
      <c r="B31" s="4" t="s">
        <v>8</v>
      </c>
      <c r="C31" s="2">
        <v>1173</v>
      </c>
      <c r="D31" s="2">
        <v>36.673000000000002</v>
      </c>
      <c r="E31" s="2">
        <v>0</v>
      </c>
      <c r="F31" s="2">
        <v>107</v>
      </c>
      <c r="G31" s="2">
        <v>43017</v>
      </c>
      <c r="H31" s="2">
        <v>43017</v>
      </c>
      <c r="J31" s="4" t="s">
        <v>8</v>
      </c>
      <c r="K31" s="2">
        <v>1377</v>
      </c>
      <c r="L31" s="2">
        <v>35.192</v>
      </c>
      <c r="M31" s="2">
        <v>1</v>
      </c>
      <c r="N31" s="2">
        <v>107</v>
      </c>
      <c r="O31" s="2">
        <v>48460</v>
      </c>
      <c r="P31" s="2">
        <v>48460</v>
      </c>
      <c r="R31" s="2">
        <f t="shared" ref="R31:R41" si="8">O31-G31</f>
        <v>5443</v>
      </c>
      <c r="S31" s="2">
        <f t="shared" ref="S31:S41" si="9">R31/(K31-C31)</f>
        <v>26.681372549019606</v>
      </c>
      <c r="T31" s="2">
        <f t="shared" ref="T31:T41" si="10">S31*C31</f>
        <v>31297.25</v>
      </c>
      <c r="U31" s="2">
        <f t="shared" ref="U31:U41" si="11">G31-T31</f>
        <v>11719.75</v>
      </c>
      <c r="V31" s="2">
        <f>U31/U3</f>
        <v>8.4785301660815215E-2</v>
      </c>
      <c r="W31" s="7"/>
      <c r="X31" s="4" t="s">
        <v>21</v>
      </c>
      <c r="Y31" s="1">
        <v>8.4785301660815202E-2</v>
      </c>
      <c r="Z31" s="1">
        <v>0.11929803261583501</v>
      </c>
      <c r="AA31" s="1">
        <v>0.30506717977784098</v>
      </c>
      <c r="AC31" s="1">
        <f>Y31/AB30</f>
        <v>0.13020936502372377</v>
      </c>
      <c r="AD31" s="1">
        <f>Z31/AB30</f>
        <v>0.18321242917351682</v>
      </c>
      <c r="AE31" s="1">
        <f>AA31/AB30</f>
        <v>0.4685081374996069</v>
      </c>
    </row>
    <row r="32" spans="1:42">
      <c r="A32" s="7"/>
      <c r="B32" s="4" t="s">
        <v>9</v>
      </c>
      <c r="C32" s="2">
        <v>867</v>
      </c>
      <c r="D32" s="2">
        <v>9.31</v>
      </c>
      <c r="E32" s="2">
        <v>0</v>
      </c>
      <c r="F32" s="2">
        <v>27</v>
      </c>
      <c r="G32" s="2">
        <v>8072</v>
      </c>
      <c r="H32" s="2">
        <v>8072</v>
      </c>
      <c r="J32" s="4" t="s">
        <v>9</v>
      </c>
      <c r="K32" s="2">
        <v>1380</v>
      </c>
      <c r="L32" s="2">
        <v>8.8079999999999998</v>
      </c>
      <c r="M32" s="2">
        <v>0</v>
      </c>
      <c r="N32" s="2">
        <v>27</v>
      </c>
      <c r="O32" s="2">
        <v>12155</v>
      </c>
      <c r="P32" s="2">
        <v>12155</v>
      </c>
      <c r="R32" s="2">
        <f>O32-G32</f>
        <v>4083</v>
      </c>
      <c r="S32" s="2">
        <f>R32/(K32-C32)</f>
        <v>7.9590643274853798</v>
      </c>
      <c r="T32" s="2">
        <f>S32*C32</f>
        <v>6900.5087719298244</v>
      </c>
      <c r="U32" s="2">
        <f>G32-T32</f>
        <v>1171.4912280701756</v>
      </c>
      <c r="V32" s="2">
        <f>U32/U4</f>
        <v>1.0340658062613965E-2</v>
      </c>
      <c r="W32" s="7"/>
      <c r="X32" s="4" t="s">
        <v>22</v>
      </c>
      <c r="Y32" s="1">
        <v>1.0340658062614E-2</v>
      </c>
      <c r="Z32" s="1">
        <v>5.6065455592363396E-3</v>
      </c>
      <c r="AA32" s="1">
        <v>2.5634063832275901E-3</v>
      </c>
      <c r="AC32" s="1">
        <f>Y32/AB30</f>
        <v>1.5880706842878414E-2</v>
      </c>
      <c r="AD32" s="1">
        <f>Z32/AB30</f>
        <v>8.6102746931917083E-3</v>
      </c>
      <c r="AE32" s="1">
        <f>AA32/AB30</f>
        <v>3.9367615721073272E-3</v>
      </c>
    </row>
    <row r="33" spans="1:31">
      <c r="A33" s="7"/>
      <c r="B33" s="5" t="s">
        <v>10</v>
      </c>
      <c r="C33" s="2">
        <v>1173</v>
      </c>
      <c r="D33" s="2">
        <v>78.616</v>
      </c>
      <c r="E33" s="2">
        <v>4</v>
      </c>
      <c r="F33" s="2">
        <v>216</v>
      </c>
      <c r="G33" s="2">
        <v>92217</v>
      </c>
      <c r="H33" s="2">
        <v>92217</v>
      </c>
      <c r="J33" s="5" t="s">
        <v>10</v>
      </c>
      <c r="K33" s="2">
        <v>1377</v>
      </c>
      <c r="L33" s="2">
        <v>69.778000000000006</v>
      </c>
      <c r="M33" s="2">
        <v>0</v>
      </c>
      <c r="N33" s="2">
        <v>216</v>
      </c>
      <c r="O33" s="2">
        <v>96084</v>
      </c>
      <c r="P33" s="2">
        <v>96084</v>
      </c>
      <c r="R33" s="2">
        <f t="shared" si="8"/>
        <v>3867</v>
      </c>
      <c r="S33" s="2">
        <f t="shared" si="9"/>
        <v>18.955882352941178</v>
      </c>
      <c r="T33" s="2">
        <f t="shared" si="10"/>
        <v>22235.25</v>
      </c>
      <c r="U33" s="2">
        <f t="shared" si="11"/>
        <v>69981.75</v>
      </c>
      <c r="V33" s="2">
        <f>U33/U5</f>
        <v>0.48912569631221703</v>
      </c>
      <c r="W33" s="7"/>
      <c r="X33" s="5" t="s">
        <v>23</v>
      </c>
      <c r="Y33" s="1">
        <v>0.48912569631221697</v>
      </c>
      <c r="Z33" s="1">
        <v>0.34539341143304703</v>
      </c>
      <c r="AA33" s="1">
        <v>0.229476645580488</v>
      </c>
      <c r="AC33" s="1">
        <f>Y33/AB30</f>
        <v>0.75117673801985452</v>
      </c>
      <c r="AD33" s="1">
        <f>Z33/AB30</f>
        <v>0.53043930852533583</v>
      </c>
      <c r="AE33" s="1">
        <f>AA33/AB30</f>
        <v>0.35241967326300078</v>
      </c>
    </row>
    <row r="34" spans="1:31">
      <c r="A34" s="7"/>
      <c r="B34" s="3" t="s">
        <v>11</v>
      </c>
      <c r="C34" s="2">
        <v>1173</v>
      </c>
      <c r="D34" s="2">
        <v>108.694</v>
      </c>
      <c r="E34" s="2">
        <v>10</v>
      </c>
      <c r="F34" s="2">
        <v>220</v>
      </c>
      <c r="G34" s="2">
        <v>127498</v>
      </c>
      <c r="H34" s="2">
        <v>127498</v>
      </c>
      <c r="J34" s="3" t="s">
        <v>11</v>
      </c>
      <c r="K34" s="2">
        <v>1377</v>
      </c>
      <c r="L34" s="2">
        <v>97.272999999999996</v>
      </c>
      <c r="M34" s="2">
        <v>6</v>
      </c>
      <c r="N34" s="2">
        <v>220</v>
      </c>
      <c r="O34" s="2">
        <v>133945</v>
      </c>
      <c r="P34" s="2">
        <v>133945</v>
      </c>
      <c r="R34" s="2">
        <f t="shared" si="8"/>
        <v>6447</v>
      </c>
      <c r="S34" s="2">
        <f t="shared" si="9"/>
        <v>31.602941176470587</v>
      </c>
      <c r="T34" s="2">
        <f t="shared" si="10"/>
        <v>37070.25</v>
      </c>
      <c r="U34" s="2">
        <f t="shared" si="11"/>
        <v>90427.75</v>
      </c>
      <c r="V34" s="2">
        <f>U34/U6</f>
        <v>0.73398344136220195</v>
      </c>
    </row>
    <row r="35" spans="1:31">
      <c r="A35" s="7"/>
      <c r="B35" s="4" t="s">
        <v>12</v>
      </c>
      <c r="C35" s="2">
        <v>1173</v>
      </c>
      <c r="D35" s="2">
        <v>15.214</v>
      </c>
      <c r="E35" s="2">
        <v>0</v>
      </c>
      <c r="F35" s="2">
        <v>64</v>
      </c>
      <c r="G35" s="2">
        <v>17846</v>
      </c>
      <c r="H35" s="2">
        <v>17846</v>
      </c>
      <c r="J35" s="4" t="s">
        <v>12</v>
      </c>
      <c r="K35" s="2">
        <v>1377</v>
      </c>
      <c r="L35" s="2">
        <v>13.834</v>
      </c>
      <c r="M35" s="2">
        <v>0</v>
      </c>
      <c r="N35" s="2">
        <v>64</v>
      </c>
      <c r="O35" s="2">
        <v>19050</v>
      </c>
      <c r="P35" s="2">
        <v>19050</v>
      </c>
      <c r="R35" s="2">
        <f t="shared" si="8"/>
        <v>1204</v>
      </c>
      <c r="S35" s="2">
        <f t="shared" si="9"/>
        <v>5.9019607843137258</v>
      </c>
      <c r="T35" s="2">
        <f t="shared" si="10"/>
        <v>6923</v>
      </c>
      <c r="U35" s="2">
        <f t="shared" si="11"/>
        <v>10923</v>
      </c>
      <c r="V35" s="2">
        <f>U35/U7</f>
        <v>0.11929803261583508</v>
      </c>
    </row>
    <row r="36" spans="1:31">
      <c r="A36" s="7"/>
      <c r="B36" s="4" t="s">
        <v>13</v>
      </c>
      <c r="C36" s="2">
        <v>893</v>
      </c>
      <c r="D36" s="2">
        <v>13.907999999999999</v>
      </c>
      <c r="E36" s="2">
        <v>0</v>
      </c>
      <c r="F36" s="2">
        <v>30</v>
      </c>
      <c r="G36" s="2">
        <v>12420</v>
      </c>
      <c r="H36" s="2">
        <v>12420</v>
      </c>
      <c r="J36" s="4" t="s">
        <v>13</v>
      </c>
      <c r="K36" s="2">
        <v>1428</v>
      </c>
      <c r="L36" s="2">
        <v>13.611000000000001</v>
      </c>
      <c r="M36" s="2">
        <v>0</v>
      </c>
      <c r="N36" s="2">
        <v>30</v>
      </c>
      <c r="O36" s="2">
        <v>19437</v>
      </c>
      <c r="P36" s="2">
        <v>19437</v>
      </c>
      <c r="R36" s="2">
        <f>O36-G36</f>
        <v>7017</v>
      </c>
      <c r="S36" s="2">
        <f>R36/(K36-C36)</f>
        <v>13.11588785046729</v>
      </c>
      <c r="T36" s="2">
        <f>S36*C36</f>
        <v>11712.487850467291</v>
      </c>
      <c r="U36" s="2">
        <f>G36-T36</f>
        <v>707.51214953270937</v>
      </c>
      <c r="V36" s="2">
        <f>U36/U8</f>
        <v>5.606545559236337E-3</v>
      </c>
    </row>
    <row r="37" spans="1:31">
      <c r="A37" s="7"/>
      <c r="B37" s="5" t="s">
        <v>14</v>
      </c>
      <c r="C37" s="2">
        <v>1173</v>
      </c>
      <c r="D37" s="2">
        <v>55.301000000000002</v>
      </c>
      <c r="E37" s="2">
        <v>4</v>
      </c>
      <c r="F37" s="2">
        <v>181</v>
      </c>
      <c r="G37" s="2">
        <v>64868</v>
      </c>
      <c r="H37" s="2">
        <v>64868</v>
      </c>
      <c r="J37" s="5" t="s">
        <v>14</v>
      </c>
      <c r="K37" s="2">
        <v>1377</v>
      </c>
      <c r="L37" s="2">
        <v>49.378999999999998</v>
      </c>
      <c r="M37" s="2">
        <v>1</v>
      </c>
      <c r="N37" s="2">
        <v>181</v>
      </c>
      <c r="O37" s="2">
        <v>67995</v>
      </c>
      <c r="P37" s="2">
        <v>67995</v>
      </c>
      <c r="R37" s="2">
        <f t="shared" si="8"/>
        <v>3127</v>
      </c>
      <c r="S37" s="2">
        <f t="shared" si="9"/>
        <v>15.328431372549019</v>
      </c>
      <c r="T37" s="2">
        <f t="shared" si="10"/>
        <v>17980.25</v>
      </c>
      <c r="U37" s="2">
        <f t="shared" si="11"/>
        <v>46887.75</v>
      </c>
      <c r="V37" s="2">
        <f>U37/U9</f>
        <v>0.34539341143304708</v>
      </c>
    </row>
    <row r="38" spans="1:31">
      <c r="A38" s="7"/>
      <c r="B38" s="3" t="s">
        <v>15</v>
      </c>
      <c r="C38" s="2">
        <v>1173</v>
      </c>
      <c r="D38" s="2">
        <v>119.145</v>
      </c>
      <c r="E38" s="2">
        <v>6</v>
      </c>
      <c r="F38" s="2">
        <v>220</v>
      </c>
      <c r="G38" s="2">
        <v>139757</v>
      </c>
      <c r="H38" s="2">
        <v>139757</v>
      </c>
      <c r="J38" s="3" t="s">
        <v>15</v>
      </c>
      <c r="K38" s="2">
        <v>1377</v>
      </c>
      <c r="L38" s="2">
        <v>106.996</v>
      </c>
      <c r="M38" s="2">
        <v>5</v>
      </c>
      <c r="N38" s="2">
        <v>220</v>
      </c>
      <c r="O38" s="2">
        <v>147334</v>
      </c>
      <c r="P38" s="2">
        <v>147334</v>
      </c>
      <c r="R38" s="2">
        <f t="shared" si="8"/>
        <v>7577</v>
      </c>
      <c r="S38" s="2">
        <f t="shared" si="9"/>
        <v>37.142156862745097</v>
      </c>
      <c r="T38" s="2">
        <f t="shared" si="10"/>
        <v>43567.75</v>
      </c>
      <c r="U38" s="2">
        <f t="shared" si="11"/>
        <v>96189.25</v>
      </c>
      <c r="V38" s="2">
        <f>U38/U10</f>
        <v>0.65085670724367117</v>
      </c>
    </row>
    <row r="39" spans="1:31">
      <c r="A39" s="7"/>
      <c r="B39" s="4" t="s">
        <v>16</v>
      </c>
      <c r="C39" s="2">
        <v>1173</v>
      </c>
      <c r="D39" s="2">
        <v>62.826000000000001</v>
      </c>
      <c r="E39" s="2">
        <v>2</v>
      </c>
      <c r="F39" s="2">
        <v>216</v>
      </c>
      <c r="G39" s="2">
        <v>73695</v>
      </c>
      <c r="H39" s="2">
        <v>73695</v>
      </c>
      <c r="J39" s="4" t="s">
        <v>16</v>
      </c>
      <c r="K39" s="2">
        <v>1377</v>
      </c>
      <c r="L39" s="2">
        <v>55.609000000000002</v>
      </c>
      <c r="M39" s="2">
        <v>2</v>
      </c>
      <c r="N39" s="2">
        <v>216</v>
      </c>
      <c r="O39" s="2">
        <v>76574</v>
      </c>
      <c r="P39" s="2">
        <v>76574</v>
      </c>
      <c r="R39" s="2">
        <f t="shared" si="8"/>
        <v>2879</v>
      </c>
      <c r="S39" s="2">
        <f t="shared" si="9"/>
        <v>14.112745098039216</v>
      </c>
      <c r="T39" s="2">
        <f t="shared" si="10"/>
        <v>16554.25</v>
      </c>
      <c r="U39" s="2">
        <f t="shared" si="11"/>
        <v>57140.75</v>
      </c>
      <c r="V39" s="2">
        <f>U39/U11</f>
        <v>0.30506717977784081</v>
      </c>
    </row>
    <row r="40" spans="1:31">
      <c r="A40" s="7"/>
      <c r="B40" s="4" t="s">
        <v>17</v>
      </c>
      <c r="C40" s="2">
        <v>1173</v>
      </c>
      <c r="D40" s="2">
        <v>9.3320000000000007</v>
      </c>
      <c r="E40" s="2">
        <v>0</v>
      </c>
      <c r="F40" s="2">
        <v>24</v>
      </c>
      <c r="G40" s="2">
        <v>10946</v>
      </c>
      <c r="H40" s="2">
        <v>10946</v>
      </c>
      <c r="J40" s="4" t="s">
        <v>17</v>
      </c>
      <c r="K40" s="2">
        <v>1377</v>
      </c>
      <c r="L40" s="2">
        <v>9.2829999999999995</v>
      </c>
      <c r="M40" s="2">
        <v>0</v>
      </c>
      <c r="N40" s="2">
        <v>25</v>
      </c>
      <c r="O40" s="2">
        <v>12783</v>
      </c>
      <c r="P40" s="2">
        <v>12783</v>
      </c>
      <c r="R40" s="2">
        <f t="shared" si="8"/>
        <v>1837</v>
      </c>
      <c r="S40" s="2">
        <f t="shared" si="9"/>
        <v>9.0049019607843146</v>
      </c>
      <c r="T40" s="2">
        <f t="shared" si="10"/>
        <v>10562.750000000002</v>
      </c>
      <c r="U40" s="2">
        <f t="shared" si="11"/>
        <v>383.24999999999818</v>
      </c>
      <c r="V40" s="2">
        <f>U40/U12</f>
        <v>2.5634063832275893E-3</v>
      </c>
    </row>
    <row r="41" spans="1:31">
      <c r="A41" s="7"/>
      <c r="B41" s="5" t="s">
        <v>18</v>
      </c>
      <c r="C41" s="2">
        <v>1173</v>
      </c>
      <c r="D41" s="2">
        <v>56.901000000000003</v>
      </c>
      <c r="E41" s="2">
        <v>7</v>
      </c>
      <c r="F41" s="2">
        <v>183</v>
      </c>
      <c r="G41" s="2">
        <v>66745</v>
      </c>
      <c r="H41" s="2">
        <v>66745</v>
      </c>
      <c r="J41" s="5" t="s">
        <v>18</v>
      </c>
      <c r="K41" s="2">
        <v>1377</v>
      </c>
      <c r="L41" s="2">
        <v>52.186999999999998</v>
      </c>
      <c r="M41" s="2">
        <v>5</v>
      </c>
      <c r="N41" s="2">
        <v>183</v>
      </c>
      <c r="O41" s="2">
        <v>71861</v>
      </c>
      <c r="P41" s="2">
        <v>71861</v>
      </c>
      <c r="R41" s="2">
        <f t="shared" si="8"/>
        <v>5116</v>
      </c>
      <c r="S41" s="2">
        <f t="shared" si="9"/>
        <v>25.078431372549019</v>
      </c>
      <c r="T41" s="2">
        <f t="shared" si="10"/>
        <v>29417</v>
      </c>
      <c r="U41" s="2">
        <f t="shared" si="11"/>
        <v>37328</v>
      </c>
      <c r="V41" s="2">
        <f>U41/U13</f>
        <v>0.22947664558048755</v>
      </c>
    </row>
  </sheetData>
  <mergeCells count="7">
    <mergeCell ref="AC15:AE15"/>
    <mergeCell ref="AC28:AE28"/>
    <mergeCell ref="A2:A13"/>
    <mergeCell ref="A16:A27"/>
    <mergeCell ref="A30:A41"/>
    <mergeCell ref="W17:W20"/>
    <mergeCell ref="W30:W3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Resultsgapdh-x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 Huijie</cp:lastModifiedBy>
  <dcterms:created xsi:type="dcterms:W3CDTF">2026-05-27T14:24:22Z</dcterms:created>
  <dcterms:modified xsi:type="dcterms:W3CDTF">2026-05-30T07:35:47Z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2052-12.1.25895.25895</vt:lpwstr>
  </property>
  <property fmtid="{D5CDD505-2E9C-101B-9397-08002B2CF9AE}" pid="3" name="CalculationRule">
    <vt:i4>0</vt:i4>
  </property>
  <property fmtid="{D5CDD505-2E9C-101B-9397-08002B2CF9AE}" pid="4" name="ICV">
    <vt:lpwstr>6F186F88194A18A0D899166A93F0E398_43</vt:lpwstr>
  </property>
</Properties>
</file>